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79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9" i="1" l="1"/>
  <c r="C49" i="1"/>
  <c r="E12" i="1" l="1"/>
  <c r="E21" i="1" l="1"/>
  <c r="F21" i="1" s="1"/>
  <c r="G21" i="1" s="1"/>
  <c r="H21" i="1" s="1"/>
  <c r="E43" i="1"/>
  <c r="E39" i="1"/>
  <c r="G39" i="1" s="1"/>
  <c r="H39" i="1" s="1"/>
  <c r="E46" i="1"/>
  <c r="F46" i="1" l="1"/>
  <c r="G46" i="1" s="1"/>
  <c r="H46" i="1" s="1"/>
  <c r="F43" i="1"/>
  <c r="G43" i="1" s="1"/>
  <c r="H43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<sst xmlns="http://schemas.openxmlformats.org/spreadsheetml/2006/main" count="44" uniqueCount="43">
  <si>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</si>
  <si>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</si>
  <si>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</si>
  <si>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</si>
  <si>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</si>
  <si>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</si>
  <si>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</si>
  <si>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</si>
  <si>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</si>
  <si>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</si>
  <si>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</si>
  <si>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</si>
  <si>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</si>
  <si>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</si>
  <si>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</si>
  <si>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</si>
  <si>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</si>
  <si>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</si>
  <si>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</si>
  <si>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</si>
  <si>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</si>
  <si>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</si>
  <si>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</si>
  <si>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</si>
  <si>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</si>
  <si>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</si>
  <si>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</si>
  <si>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</si>
  <si>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</si>
  <si>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LOMA DE OBRAJEROS</t>
  </si>
  <si>
    <t>NUMERO DE CUENTA:85DP07C022550705</t>
  </si>
  <si>
    <t>CORRESPONDIENTE AL MUNICIPIO DE PURISIMA DEL RINCON</t>
  </si>
  <si>
    <t>TENSION: BAJA - BAJA</t>
  </si>
  <si>
    <t xml:space="preserve">FECHA DE CENSO: 24/06/2019  </t>
  </si>
  <si>
    <t>RPU: 060140390537</t>
  </si>
  <si>
    <t>UBICACION: COL. BELLO HORIZONTE</t>
  </si>
  <si>
    <t>TARIFA: 5A</t>
  </si>
  <si>
    <t>ZONA LEON</t>
  </si>
  <si>
    <t>100 W</t>
  </si>
  <si>
    <t>45 W</t>
  </si>
  <si>
    <t>55 W</t>
  </si>
  <si>
    <t>LED - 25%</t>
  </si>
  <si>
    <t>69.05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</si>
</sst>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topLeftCell="A22" zoomScaleNormal="100" zoomScaleSheetLayoutView="100" workbookViewId="0">
      <selection activeCell="E39" sqref="E39:E41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37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31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30</v>
      </c>
      <c r="C8" s="31"/>
      <c r="D8" s="31"/>
      <c r="E8" s="31" t="s">
        <v>29</v>
      </c>
      <c r="F8" s="31"/>
      <c r="G8" s="31"/>
      <c r="H8" s="31"/>
      <c r="I8" s="7"/>
    </row>
    <row r="9" spans="1:9" x14ac:dyDescent="0.25">
      <c r="A9" s="5"/>
      <c r="B9" s="31" t="s">
        <v>32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1</v>
      </c>
      <c r="D12" s="23">
        <v>100</v>
      </c>
      <c r="E12" s="32">
        <f>SUM(D12:D13)</f>
        <v>100</v>
      </c>
      <c r="F12" s="34">
        <f>E12*0.25</f>
        <v>25</v>
      </c>
      <c r="G12" s="36">
        <f>(E12+F12)/1000</f>
        <v>0.125</v>
      </c>
      <c r="H12" s="38">
        <f>G12*12</f>
        <v>1.5</v>
      </c>
      <c r="I12" s="7"/>
    </row>
    <row r="13" spans="1:9" x14ac:dyDescent="0.25">
      <c r="A13" s="5"/>
      <c r="B13" s="1"/>
      <c r="C13" s="13"/>
      <c r="D13" s="23"/>
      <c r="E13" s="44"/>
      <c r="F13" s="45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1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1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1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1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2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3"/>
      <c r="G31" s="37"/>
      <c r="H31" s="41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2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3"/>
      <c r="G34" s="37"/>
      <c r="H34" s="41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2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3"/>
      <c r="G37" s="37"/>
      <c r="H37" s="41"/>
      <c r="I37" s="7"/>
    </row>
    <row r="38" spans="1:9" x14ac:dyDescent="0.25">
      <c r="A38" s="5"/>
      <c r="B38" s="22" t="s">
        <v>41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40</v>
      </c>
      <c r="C39" s="13">
        <v>46</v>
      </c>
      <c r="D39" s="23">
        <v>2530</v>
      </c>
      <c r="E39" s="32">
        <f>SUM(D39:D41)</f>
        <v>4049.1</v>
      </c>
      <c r="F39" s="42"/>
      <c r="G39" s="36">
        <f>E39/1000</f>
        <v>4.0491000000000001</v>
      </c>
      <c r="H39" s="38">
        <f>G39*12</f>
        <v>48.589200000000005</v>
      </c>
      <c r="I39" s="7"/>
    </row>
    <row r="40" spans="1:9" x14ac:dyDescent="0.25">
      <c r="A40" s="5"/>
      <c r="B40" s="2" t="s">
        <v>42</v>
      </c>
      <c r="C40" s="13">
        <v>22</v>
      </c>
      <c r="D40" s="23">
        <v>1519.1</v>
      </c>
      <c r="E40" s="33"/>
      <c r="F40" s="43"/>
      <c r="G40" s="40"/>
      <c r="H40" s="41"/>
      <c r="I40" s="7"/>
    </row>
    <row r="41" spans="1:9" x14ac:dyDescent="0.25">
      <c r="A41" s="5"/>
      <c r="B41" s="2"/>
      <c r="C41" s="13"/>
      <c r="D41" s="23"/>
      <c r="E41" s="33"/>
      <c r="F41" s="43"/>
      <c r="G41" s="37"/>
      <c r="H41" s="41"/>
      <c r="I41" s="7"/>
    </row>
    <row r="42" spans="1:9" x14ac:dyDescent="0.25">
      <c r="A42" s="5"/>
      <c r="B42" s="22" t="s">
        <v>24</v>
      </c>
      <c r="C42" s="19"/>
      <c r="D42" s="25"/>
      <c r="E42" s="19"/>
      <c r="F42" s="19"/>
      <c r="G42" s="19"/>
      <c r="H42" s="20"/>
      <c r="I42" s="7"/>
    </row>
    <row r="43" spans="1:9" x14ac:dyDescent="0.25">
      <c r="A43" s="5"/>
      <c r="B43" s="2"/>
      <c r="C43" s="13"/>
      <c r="D43" s="23"/>
      <c r="E43" s="32">
        <f>SUM(D43:D44)</f>
        <v>0</v>
      </c>
      <c r="F43" s="34">
        <f>E43*0.25</f>
        <v>0</v>
      </c>
      <c r="G43" s="36">
        <f>(E43+F43)/1000</f>
        <v>0</v>
      </c>
      <c r="H43" s="38">
        <f>G43*12</f>
        <v>0</v>
      </c>
      <c r="I43" s="7"/>
    </row>
    <row r="44" spans="1:9" x14ac:dyDescent="0.25">
      <c r="A44" s="5"/>
      <c r="B44" s="2"/>
      <c r="C44" s="13"/>
      <c r="D44" s="23"/>
      <c r="E44" s="33"/>
      <c r="F44" s="35"/>
      <c r="G44" s="37"/>
      <c r="H44" s="41"/>
      <c r="I44" s="7"/>
    </row>
    <row r="45" spans="1:9" x14ac:dyDescent="0.25">
      <c r="A45" s="5"/>
      <c r="B45" s="22" t="s">
        <v>23</v>
      </c>
      <c r="C45" s="19"/>
      <c r="D45" s="25"/>
      <c r="E45" s="19"/>
      <c r="F45" s="19"/>
      <c r="G45" s="19"/>
      <c r="H45" s="20"/>
      <c r="I45" s="7"/>
    </row>
    <row r="46" spans="1:9" x14ac:dyDescent="0.25">
      <c r="A46" s="5"/>
      <c r="B46" s="2" t="s">
        <v>39</v>
      </c>
      <c r="C46" s="13">
        <v>2</v>
      </c>
      <c r="D46" s="23">
        <v>90</v>
      </c>
      <c r="E46" s="32">
        <f>SUM(D46:D48)</f>
        <v>90</v>
      </c>
      <c r="F46" s="34">
        <f>E46*0.25</f>
        <v>22.5</v>
      </c>
      <c r="G46" s="36">
        <f>(E46+F46)/1000</f>
        <v>0.1125</v>
      </c>
      <c r="H46" s="38">
        <f>G46*12</f>
        <v>1.35</v>
      </c>
      <c r="I46" s="7"/>
    </row>
    <row r="47" spans="1:9" x14ac:dyDescent="0.25">
      <c r="A47" s="5"/>
      <c r="B47" s="2"/>
      <c r="C47" s="13"/>
      <c r="D47" s="23"/>
      <c r="E47" s="33"/>
      <c r="F47" s="35"/>
      <c r="G47" s="40"/>
      <c r="H47" s="41"/>
      <c r="I47" s="7"/>
    </row>
    <row r="48" spans="1:9" x14ac:dyDescent="0.25">
      <c r="A48" s="5"/>
      <c r="B48" s="2"/>
      <c r="C48" s="13"/>
      <c r="D48" s="23"/>
      <c r="E48" s="33"/>
      <c r="F48" s="35"/>
      <c r="G48" s="37"/>
      <c r="H48" s="41"/>
      <c r="I48" s="7"/>
    </row>
    <row r="49" spans="1:9" x14ac:dyDescent="0.25">
      <c r="A49" s="5"/>
      <c r="B49" s="17" t="s">
        <v>14</v>
      </c>
      <c r="C49" s="14">
        <f t="shared" ref="C49:H49" si="0">SUM(C12:C48)</f>
        <v>71</v>
      </c>
      <c r="D49" s="23">
        <f t="shared" si="0"/>
        <v>4239.1000000000004</v>
      </c>
      <c r="E49" s="24">
        <f>(SUM(E12:E48))/1000</f>
        <v>4.2391000000000005</v>
      </c>
      <c r="F49" s="14">
        <f t="shared" si="0"/>
        <v>47.5</v>
      </c>
      <c r="G49" s="15">
        <f t="shared" si="0"/>
        <v>4.2866</v>
      </c>
      <c r="H49" s="21">
        <f t="shared" si="0"/>
        <v>51.439200000000007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34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35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36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1"/>
    <mergeCell ref="F39:F41"/>
    <mergeCell ref="G39:G41"/>
    <mergeCell ref="H39:H41"/>
    <mergeCell ref="E33:E34"/>
    <mergeCell ref="F33:F34"/>
    <mergeCell ref="E43:E44"/>
    <mergeCell ref="F43:F44"/>
    <mergeCell ref="G43:G44"/>
    <mergeCell ref="H43:H44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7:E57"/>
    <mergeCell ref="D56:E56"/>
    <mergeCell ref="G56:H56"/>
    <mergeCell ref="G57:H57"/>
    <mergeCell ref="E46:E48"/>
    <mergeCell ref="F46:F48"/>
    <mergeCell ref="G46:G48"/>
    <mergeCell ref="H46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2019-06-25T20:07:51Z</cp:lastPrinted>
  <dcterms:created xsi:type="dcterms:W3CDTF">2011-10-26T15:56:34Z</dcterms:created>
  <dcterms:modified xsi:type="dcterms:W3CDTF">2020-02-19T15:13:47Z</dcterms:modified>
</cp:coreProperties>
</file>